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istian Luarte\Documents\Ecobio\Actas\SMA\2016\Febrero\Informacion\3\"/>
    </mc:Choice>
  </mc:AlternateContent>
  <bookViews>
    <workbookView xWindow="0" yWindow="0" windowWidth="24000" windowHeight="9735"/>
  </bookViews>
  <sheets>
    <sheet name="Balance Hidric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C21" i="1"/>
  <c r="D20" i="1"/>
  <c r="C20" i="1"/>
  <c r="D16" i="1" l="1"/>
  <c r="C16" i="1"/>
  <c r="D10" i="1"/>
  <c r="C10" i="1"/>
  <c r="D34" i="1"/>
  <c r="C34" i="1"/>
  <c r="D49" i="1"/>
  <c r="C49" i="1"/>
  <c r="D48" i="1"/>
  <c r="C48" i="1"/>
  <c r="D47" i="1"/>
  <c r="C47" i="1"/>
  <c r="D46" i="1"/>
  <c r="C46" i="1"/>
  <c r="D42" i="1"/>
  <c r="C42" i="1"/>
  <c r="C22" i="1" l="1"/>
  <c r="D22" i="1"/>
  <c r="C50" i="1"/>
  <c r="D50" i="1"/>
</calcChain>
</file>

<file path=xl/sharedStrings.xml><?xml version="1.0" encoding="utf-8"?>
<sst xmlns="http://schemas.openxmlformats.org/spreadsheetml/2006/main" count="76" uniqueCount="24">
  <si>
    <t>RSU</t>
  </si>
  <si>
    <t>m3</t>
  </si>
  <si>
    <t>Balance Lixiviados</t>
  </si>
  <si>
    <t>CITA</t>
  </si>
  <si>
    <t>Stock al último dia del mes</t>
  </si>
  <si>
    <t>Superficie Expuesta</t>
  </si>
  <si>
    <t>Lixiviado Generado</t>
  </si>
  <si>
    <t>PTOI (permeado)</t>
  </si>
  <si>
    <t>Evaporacion forzada</t>
  </si>
  <si>
    <t>Evaporacion natural</t>
  </si>
  <si>
    <t>Riles a plantas externas</t>
  </si>
  <si>
    <t>Retiros Totales del sistema</t>
  </si>
  <si>
    <t>Almacenamiento CITA</t>
  </si>
  <si>
    <t>Nombre Unidad</t>
  </si>
  <si>
    <t>Piscina 1</t>
  </si>
  <si>
    <t>Piscina 2</t>
  </si>
  <si>
    <t>TK-9</t>
  </si>
  <si>
    <t>TK-10</t>
  </si>
  <si>
    <t>Total Almacenado</t>
  </si>
  <si>
    <t>%</t>
  </si>
  <si>
    <t>Almacenamiento RSU</t>
  </si>
  <si>
    <t>Piscina 11-B</t>
  </si>
  <si>
    <t>Piscina 11-A</t>
  </si>
  <si>
    <t>Riles a PTAS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</si>
</sst>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/>
    <xf numFmtId="17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3" fontId="2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/>
    <xf numFmtId="0" fontId="2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2" fillId="0" borderId="4" xfId="0" applyFont="1" applyFill="1" applyBorder="1"/>
    <xf numFmtId="0" fontId="2" fillId="0" borderId="4" xfId="0" applyFont="1" applyBorder="1" applyAlignment="1">
      <alignment horizontal="center"/>
    </xf>
    <xf numFmtId="0" fontId="2" fillId="0" borderId="3" xfId="0" applyFont="1" applyFill="1" applyBorder="1"/>
    <xf numFmtId="3" fontId="2" fillId="3" borderId="3" xfId="0" applyNumberFormat="1" applyFont="1" applyFill="1" applyBorder="1" applyAlignment="1">
      <alignment horizontal="center"/>
    </xf>
    <xf numFmtId="0" fontId="2" fillId="0" borderId="0" xfId="0" applyFont="1" applyBorder="1"/>
    <xf numFmtId="3" fontId="2" fillId="0" borderId="0" xfId="0" applyNumberFormat="1" applyFont="1" applyBorder="1"/>
    <xf numFmtId="3" fontId="2" fillId="0" borderId="4" xfId="0" applyNumberFormat="1" applyFont="1" applyBorder="1" applyAlignment="1">
      <alignment horizontal="center"/>
    </xf>
    <xf numFmtId="9" fontId="2" fillId="0" borderId="3" xfId="0" applyNumberFormat="1" applyFont="1" applyBorder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2" fillId="0" borderId="5" xfId="0" applyFont="1" applyFill="1" applyBorder="1"/>
    <xf numFmtId="0" fontId="2" fillId="0" borderId="5" xfId="0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showGridLines="0" tabSelected="1" view="pageBreakPreview" topLeftCell="A3" zoomScale="60" zoomScaleNormal="100" workbookViewId="0">
      <selection activeCell="B37" sqref="B37"/>
    </sheetView>
  </sheetViews>
  <sheetFormatPr baseColWidth="10" defaultRowHeight="15" x14ac:dyDescent="0.25"/>
  <cols>
    <col min="1" max="1" width="35.5703125" bestFit="1" customWidth="1"/>
  </cols>
  <sheetData>
    <row r="1" spans="1:6" x14ac:dyDescent="0.25">
      <c r="A1" s="1" t="s">
        <v>0</v>
      </c>
      <c r="B1" s="21"/>
      <c r="C1" s="22"/>
      <c r="D1" s="22"/>
      <c r="E1" s="12"/>
      <c r="F1" s="12"/>
    </row>
    <row r="2" spans="1:6" ht="15.75" thickBot="1" x14ac:dyDescent="0.3">
      <c r="A2" s="3" t="s">
        <v>2</v>
      </c>
      <c r="B2" s="4"/>
      <c r="C2" s="2">
        <v>42400</v>
      </c>
      <c r="D2" s="2">
        <v>42428</v>
      </c>
      <c r="E2" s="12"/>
      <c r="F2" s="12"/>
    </row>
    <row r="3" spans="1:6" x14ac:dyDescent="0.25">
      <c r="A3" s="19" t="s">
        <v>4</v>
      </c>
      <c r="B3" s="14" t="s">
        <v>1</v>
      </c>
      <c r="C3" s="20">
        <v>3120</v>
      </c>
      <c r="D3" s="20">
        <v>2105</v>
      </c>
      <c r="E3" s="32"/>
      <c r="F3" s="12"/>
    </row>
    <row r="4" spans="1:6" x14ac:dyDescent="0.25">
      <c r="A4" s="8" t="s">
        <v>5</v>
      </c>
      <c r="B4" s="5" t="s">
        <v>1</v>
      </c>
      <c r="C4" s="7">
        <v>22313</v>
      </c>
      <c r="D4" s="7">
        <v>22313</v>
      </c>
      <c r="E4" s="12"/>
      <c r="F4" s="12"/>
    </row>
    <row r="5" spans="1:6" x14ac:dyDescent="0.25">
      <c r="A5" s="8" t="s">
        <v>6</v>
      </c>
      <c r="B5" s="5" t="s">
        <v>1</v>
      </c>
      <c r="C5" s="6">
        <v>5110.4823000000006</v>
      </c>
      <c r="D5" s="6">
        <v>4172.4835199999998</v>
      </c>
      <c r="E5" s="12"/>
      <c r="F5" s="12"/>
    </row>
    <row r="6" spans="1:6" x14ac:dyDescent="0.25">
      <c r="A6" s="8" t="s">
        <v>7</v>
      </c>
      <c r="B6" s="5" t="s">
        <v>1</v>
      </c>
      <c r="C6" s="10">
        <v>294</v>
      </c>
      <c r="D6" s="11">
        <v>246</v>
      </c>
      <c r="E6" s="12"/>
      <c r="F6" s="12"/>
    </row>
    <row r="7" spans="1:6" x14ac:dyDescent="0.25">
      <c r="A7" s="8" t="s">
        <v>8</v>
      </c>
      <c r="B7" s="5" t="s">
        <v>1</v>
      </c>
      <c r="C7" s="9">
        <v>2841</v>
      </c>
      <c r="D7" s="9">
        <v>2959</v>
      </c>
      <c r="E7" s="12"/>
      <c r="F7" s="12"/>
    </row>
    <row r="8" spans="1:6" x14ac:dyDescent="0.25">
      <c r="A8" s="8" t="s">
        <v>9</v>
      </c>
      <c r="B8" s="5" t="s">
        <v>1</v>
      </c>
      <c r="C8" s="9">
        <v>817.43379782805005</v>
      </c>
      <c r="D8" s="9">
        <v>573.63337964384584</v>
      </c>
      <c r="E8" s="12"/>
      <c r="F8" s="12"/>
    </row>
    <row r="9" spans="1:6" x14ac:dyDescent="0.25">
      <c r="A9" s="8" t="s">
        <v>23</v>
      </c>
      <c r="B9" s="5" t="s">
        <v>1</v>
      </c>
      <c r="C9" s="9">
        <v>2369.86</v>
      </c>
      <c r="D9" s="9">
        <v>1409.18</v>
      </c>
      <c r="E9" s="12"/>
      <c r="F9" s="12"/>
    </row>
    <row r="10" spans="1:6" ht="15.75" thickBot="1" x14ac:dyDescent="0.3">
      <c r="A10" s="17" t="s">
        <v>11</v>
      </c>
      <c r="B10" s="18" t="s">
        <v>1</v>
      </c>
      <c r="C10" s="23">
        <f>SUM(C6:C9)</f>
        <v>6322.2937978280497</v>
      </c>
      <c r="D10" s="23">
        <f>SUM(D6:D9)</f>
        <v>5187.813379643846</v>
      </c>
      <c r="E10" s="12"/>
      <c r="F10" s="12"/>
    </row>
    <row r="11" spans="1:6" x14ac:dyDescent="0.25">
      <c r="A11" s="12"/>
      <c r="B11" s="12"/>
      <c r="C11" s="32"/>
      <c r="D11" s="32"/>
      <c r="E11" s="12"/>
      <c r="F11" s="12"/>
    </row>
    <row r="12" spans="1:6" x14ac:dyDescent="0.25">
      <c r="A12" s="1" t="s">
        <v>20</v>
      </c>
      <c r="B12" s="15"/>
      <c r="C12" s="16"/>
      <c r="D12" s="16"/>
      <c r="E12" s="12"/>
      <c r="F12" s="12"/>
    </row>
    <row r="13" spans="1:6" ht="15.75" thickBot="1" x14ac:dyDescent="0.3">
      <c r="A13" s="3" t="s">
        <v>13</v>
      </c>
      <c r="B13" s="3"/>
      <c r="C13" s="2">
        <v>42400</v>
      </c>
      <c r="D13" s="2">
        <v>42428</v>
      </c>
      <c r="E13" s="12"/>
      <c r="F13" s="12"/>
    </row>
    <row r="14" spans="1:6" x14ac:dyDescent="0.25">
      <c r="A14" s="8" t="s">
        <v>22</v>
      </c>
      <c r="B14" s="5" t="s">
        <v>1</v>
      </c>
      <c r="C14" s="6">
        <v>1798</v>
      </c>
      <c r="D14" s="6">
        <v>813</v>
      </c>
      <c r="E14" s="12"/>
      <c r="F14" s="12"/>
    </row>
    <row r="15" spans="1:6" x14ac:dyDescent="0.25">
      <c r="A15" s="8" t="s">
        <v>21</v>
      </c>
      <c r="B15" s="5" t="s">
        <v>1</v>
      </c>
      <c r="C15" s="6">
        <v>1322</v>
      </c>
      <c r="D15" s="6">
        <v>1293</v>
      </c>
      <c r="E15" s="12"/>
      <c r="F15" s="12"/>
    </row>
    <row r="16" spans="1:6" ht="15.75" thickBot="1" x14ac:dyDescent="0.3">
      <c r="A16" s="17" t="s">
        <v>18</v>
      </c>
      <c r="B16" s="18" t="s">
        <v>1</v>
      </c>
      <c r="C16" s="23">
        <f>SUM(C14:C15)</f>
        <v>3120</v>
      </c>
      <c r="D16" s="23">
        <f>SUM(D14:D15)</f>
        <v>2106</v>
      </c>
      <c r="E16" s="12"/>
      <c r="F16" s="12"/>
    </row>
    <row r="17" spans="1:6" x14ac:dyDescent="0.25">
      <c r="A17" s="12"/>
      <c r="B17" s="12"/>
      <c r="C17" s="12"/>
      <c r="D17" s="12"/>
      <c r="E17" s="12"/>
      <c r="F17" s="12"/>
    </row>
    <row r="18" spans="1:6" x14ac:dyDescent="0.25">
      <c r="A18" s="1" t="s">
        <v>20</v>
      </c>
      <c r="B18" s="15"/>
      <c r="C18" s="15"/>
      <c r="D18" s="16"/>
      <c r="E18" s="12"/>
      <c r="F18" s="12"/>
    </row>
    <row r="19" spans="1:6" ht="15.75" thickBot="1" x14ac:dyDescent="0.3">
      <c r="A19" s="3" t="s">
        <v>13</v>
      </c>
      <c r="B19" s="3"/>
      <c r="C19" s="2">
        <v>42400</v>
      </c>
      <c r="D19" s="2">
        <v>42428</v>
      </c>
      <c r="E19" s="12"/>
      <c r="F19" s="12"/>
    </row>
    <row r="20" spans="1:6" x14ac:dyDescent="0.25">
      <c r="A20" s="19" t="s">
        <v>22</v>
      </c>
      <c r="B20" s="14" t="s">
        <v>19</v>
      </c>
      <c r="C20" s="24">
        <f>C14/2500</f>
        <v>0.71919999999999995</v>
      </c>
      <c r="D20" s="24">
        <f>D14/2500</f>
        <v>0.32519999999999999</v>
      </c>
      <c r="E20" s="12"/>
      <c r="F20" s="12"/>
    </row>
    <row r="21" spans="1:6" x14ac:dyDescent="0.25">
      <c r="A21" s="8" t="s">
        <v>21</v>
      </c>
      <c r="B21" s="5" t="s">
        <v>19</v>
      </c>
      <c r="C21" s="25">
        <f>C15/1800</f>
        <v>0.73444444444444446</v>
      </c>
      <c r="D21" s="25">
        <f>D15/1800</f>
        <v>0.71833333333333338</v>
      </c>
      <c r="E21" s="12"/>
      <c r="F21" s="12"/>
    </row>
    <row r="22" spans="1:6" ht="14.25" customHeight="1" thickBot="1" x14ac:dyDescent="0.3">
      <c r="A22" s="26" t="s">
        <v>18</v>
      </c>
      <c r="B22" s="27" t="s">
        <v>19</v>
      </c>
      <c r="C22" s="28">
        <f>AVERAGE(C20:C21)</f>
        <v>0.72682222222222226</v>
      </c>
      <c r="D22" s="28">
        <f>AVERAGE(D20:D21)</f>
        <v>0.52176666666666671</v>
      </c>
      <c r="E22" s="12"/>
      <c r="F22" s="12"/>
    </row>
    <row r="23" spans="1:6" ht="14.25" customHeight="1" thickTop="1" x14ac:dyDescent="0.25">
      <c r="A23" s="13"/>
      <c r="B23" s="29"/>
      <c r="C23" s="30"/>
      <c r="D23" s="30"/>
      <c r="E23" s="12"/>
      <c r="F23" s="12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1" t="s">
        <v>3</v>
      </c>
      <c r="B25" s="21"/>
      <c r="C25" s="22"/>
      <c r="D25" s="22"/>
      <c r="E25" s="12"/>
      <c r="F25" s="12"/>
    </row>
    <row r="26" spans="1:6" ht="15.75" thickBot="1" x14ac:dyDescent="0.3">
      <c r="A26" s="3" t="s">
        <v>2</v>
      </c>
      <c r="B26" s="4"/>
      <c r="C26" s="2">
        <v>42400</v>
      </c>
      <c r="D26" s="2">
        <v>42428</v>
      </c>
      <c r="E26" s="12"/>
      <c r="F26" s="12"/>
    </row>
    <row r="27" spans="1:6" x14ac:dyDescent="0.25">
      <c r="A27" s="19" t="s">
        <v>4</v>
      </c>
      <c r="B27" s="14" t="s">
        <v>1</v>
      </c>
      <c r="C27" s="20">
        <v>5598</v>
      </c>
      <c r="D27" s="20">
        <v>3321</v>
      </c>
      <c r="E27" s="32"/>
      <c r="F27" s="12"/>
    </row>
    <row r="28" spans="1:6" x14ac:dyDescent="0.25">
      <c r="A28" s="8" t="s">
        <v>5</v>
      </c>
      <c r="B28" s="5" t="s">
        <v>1</v>
      </c>
      <c r="C28" s="7">
        <v>18278.7</v>
      </c>
      <c r="D28" s="7">
        <v>18278.7</v>
      </c>
      <c r="E28" s="12"/>
      <c r="F28" s="12"/>
    </row>
    <row r="29" spans="1:6" x14ac:dyDescent="0.25">
      <c r="A29" s="8" t="s">
        <v>6</v>
      </c>
      <c r="B29" s="5" t="s">
        <v>1</v>
      </c>
      <c r="C29" s="6">
        <v>121</v>
      </c>
      <c r="D29" s="31">
        <v>0</v>
      </c>
      <c r="E29" s="12"/>
      <c r="F29" s="12"/>
    </row>
    <row r="30" spans="1:6" x14ac:dyDescent="0.25">
      <c r="A30" s="8" t="s">
        <v>7</v>
      </c>
      <c r="B30" s="5" t="s">
        <v>1</v>
      </c>
      <c r="C30" s="11">
        <v>297</v>
      </c>
      <c r="D30" s="11">
        <v>254</v>
      </c>
      <c r="E30" s="12"/>
      <c r="F30" s="12"/>
    </row>
    <row r="31" spans="1:6" x14ac:dyDescent="0.25">
      <c r="A31" s="8" t="s">
        <v>8</v>
      </c>
      <c r="B31" s="5" t="s">
        <v>1</v>
      </c>
      <c r="C31" s="9">
        <v>3044</v>
      </c>
      <c r="D31" s="9">
        <v>1567</v>
      </c>
      <c r="E31" s="12"/>
      <c r="F31" s="12"/>
    </row>
    <row r="32" spans="1:6" x14ac:dyDescent="0.25">
      <c r="A32" s="8" t="s">
        <v>9</v>
      </c>
      <c r="B32" s="5" t="s">
        <v>1</v>
      </c>
      <c r="C32" s="6">
        <v>649.74928018823198</v>
      </c>
      <c r="D32" s="6">
        <v>455.9609310330157</v>
      </c>
      <c r="E32" s="12"/>
      <c r="F32" s="12"/>
    </row>
    <row r="33" spans="1:6" x14ac:dyDescent="0.25">
      <c r="A33" s="8" t="s">
        <v>10</v>
      </c>
      <c r="B33" s="5" t="s">
        <v>1</v>
      </c>
      <c r="C33" s="6">
        <v>0</v>
      </c>
      <c r="D33" s="6">
        <v>0</v>
      </c>
      <c r="E33" s="12"/>
      <c r="F33" s="12"/>
    </row>
    <row r="34" spans="1:6" ht="15.75" thickBot="1" x14ac:dyDescent="0.3">
      <c r="A34" s="17" t="s">
        <v>11</v>
      </c>
      <c r="B34" s="18" t="s">
        <v>1</v>
      </c>
      <c r="C34" s="23">
        <f>SUM(C30:C33)</f>
        <v>3990.7492801882318</v>
      </c>
      <c r="D34" s="23">
        <f>SUM(D30:D33)</f>
        <v>2276.9609310330156</v>
      </c>
      <c r="E34" s="12"/>
      <c r="F34" s="12"/>
    </row>
    <row r="35" spans="1:6" x14ac:dyDescent="0.25">
      <c r="A35" s="12"/>
      <c r="B35" s="12"/>
      <c r="C35" s="32"/>
      <c r="D35" s="32"/>
      <c r="E35" s="12"/>
      <c r="F35" s="12"/>
    </row>
    <row r="36" spans="1:6" x14ac:dyDescent="0.25">
      <c r="A36" s="1" t="s">
        <v>12</v>
      </c>
      <c r="B36" s="15"/>
      <c r="C36" s="16"/>
      <c r="D36" s="16"/>
      <c r="E36" s="12"/>
      <c r="F36" s="12"/>
    </row>
    <row r="37" spans="1:6" ht="15.75" thickBot="1" x14ac:dyDescent="0.3">
      <c r="A37" s="3" t="s">
        <v>13</v>
      </c>
      <c r="B37" s="3"/>
      <c r="C37" s="2">
        <v>42400</v>
      </c>
      <c r="D37" s="2">
        <v>42428</v>
      </c>
      <c r="E37" s="12"/>
      <c r="F37" s="12"/>
    </row>
    <row r="38" spans="1:6" x14ac:dyDescent="0.25">
      <c r="A38" s="8" t="s">
        <v>14</v>
      </c>
      <c r="B38" s="5" t="s">
        <v>1</v>
      </c>
      <c r="C38" s="6">
        <v>2956</v>
      </c>
      <c r="D38" s="6">
        <v>1781</v>
      </c>
      <c r="E38" s="12"/>
      <c r="F38" s="12"/>
    </row>
    <row r="39" spans="1:6" x14ac:dyDescent="0.25">
      <c r="A39" s="8" t="s">
        <v>15</v>
      </c>
      <c r="B39" s="5" t="s">
        <v>1</v>
      </c>
      <c r="C39" s="6">
        <v>0</v>
      </c>
      <c r="D39" s="6">
        <v>0</v>
      </c>
      <c r="E39" s="12"/>
      <c r="F39" s="12"/>
    </row>
    <row r="40" spans="1:6" x14ac:dyDescent="0.25">
      <c r="A40" s="8" t="s">
        <v>16</v>
      </c>
      <c r="B40" s="5" t="s">
        <v>1</v>
      </c>
      <c r="C40" s="6">
        <v>1359</v>
      </c>
      <c r="D40" s="6">
        <v>1012</v>
      </c>
      <c r="E40" s="12"/>
      <c r="F40" s="12"/>
    </row>
    <row r="41" spans="1:6" x14ac:dyDescent="0.25">
      <c r="A41" s="8" t="s">
        <v>17</v>
      </c>
      <c r="B41" s="5" t="s">
        <v>1</v>
      </c>
      <c r="C41" s="6">
        <v>1283</v>
      </c>
      <c r="D41" s="6">
        <v>528</v>
      </c>
      <c r="E41" s="12"/>
      <c r="F41" s="12"/>
    </row>
    <row r="42" spans="1:6" ht="15.75" thickBot="1" x14ac:dyDescent="0.3">
      <c r="A42" s="17" t="s">
        <v>18</v>
      </c>
      <c r="B42" s="18" t="s">
        <v>1</v>
      </c>
      <c r="C42" s="23">
        <f t="shared" ref="C42:D42" si="0">SUM(C38:C41)</f>
        <v>5598</v>
      </c>
      <c r="D42" s="23">
        <f t="shared" si="0"/>
        <v>3321</v>
      </c>
      <c r="E42" s="12"/>
      <c r="F42" s="12"/>
    </row>
    <row r="43" spans="1:6" x14ac:dyDescent="0.25">
      <c r="A43" s="12"/>
      <c r="B43" s="12"/>
      <c r="C43" s="12"/>
      <c r="D43" s="12"/>
      <c r="E43" s="12"/>
      <c r="F43" s="12"/>
    </row>
    <row r="44" spans="1:6" x14ac:dyDescent="0.25">
      <c r="A44" s="1" t="s">
        <v>12</v>
      </c>
      <c r="B44" s="15"/>
      <c r="C44" s="15"/>
      <c r="D44" s="16"/>
      <c r="E44" s="12"/>
      <c r="F44" s="12"/>
    </row>
    <row r="45" spans="1:6" ht="15.75" thickBot="1" x14ac:dyDescent="0.3">
      <c r="A45" s="3" t="s">
        <v>13</v>
      </c>
      <c r="B45" s="3"/>
      <c r="C45" s="2">
        <v>42400</v>
      </c>
      <c r="D45" s="2">
        <v>42428</v>
      </c>
      <c r="E45" s="12"/>
      <c r="F45" s="12"/>
    </row>
    <row r="46" spans="1:6" x14ac:dyDescent="0.25">
      <c r="A46" s="19" t="s">
        <v>14</v>
      </c>
      <c r="B46" s="14" t="s">
        <v>19</v>
      </c>
      <c r="C46" s="24">
        <f>C38/4185</f>
        <v>0.70633213859020305</v>
      </c>
      <c r="D46" s="24">
        <f>D38/4185</f>
        <v>0.4255675029868578</v>
      </c>
      <c r="E46" s="12"/>
      <c r="F46" s="12"/>
    </row>
    <row r="47" spans="1:6" x14ac:dyDescent="0.25">
      <c r="A47" s="8" t="s">
        <v>15</v>
      </c>
      <c r="B47" s="5" t="s">
        <v>19</v>
      </c>
      <c r="C47" s="25">
        <f>C39/1326</f>
        <v>0</v>
      </c>
      <c r="D47" s="25">
        <f>D39/1326</f>
        <v>0</v>
      </c>
      <c r="E47" s="12"/>
      <c r="F47" s="12"/>
    </row>
    <row r="48" spans="1:6" x14ac:dyDescent="0.25">
      <c r="A48" s="8" t="s">
        <v>16</v>
      </c>
      <c r="B48" s="5" t="s">
        <v>19</v>
      </c>
      <c r="C48" s="25">
        <f>C40/2189</f>
        <v>0.62083142987665596</v>
      </c>
      <c r="D48" s="25">
        <f>D40/2189</f>
        <v>0.46231155778894473</v>
      </c>
      <c r="E48" s="12"/>
      <c r="F48" s="12"/>
    </row>
    <row r="49" spans="1:6" x14ac:dyDescent="0.25">
      <c r="A49" s="8" t="s">
        <v>17</v>
      </c>
      <c r="B49" s="5" t="s">
        <v>19</v>
      </c>
      <c r="C49" s="25">
        <f>C41/2189</f>
        <v>0.58611238008222932</v>
      </c>
      <c r="D49" s="25">
        <f>D41/2189</f>
        <v>0.24120603015075376</v>
      </c>
      <c r="E49" s="12"/>
      <c r="F49" s="12"/>
    </row>
    <row r="50" spans="1:6" ht="15.75" thickBot="1" x14ac:dyDescent="0.3">
      <c r="A50" s="26" t="s">
        <v>18</v>
      </c>
      <c r="B50" s="27" t="s">
        <v>19</v>
      </c>
      <c r="C50" s="28">
        <f t="shared" ref="C50:D50" si="1">AVERAGE(C46:C49)</f>
        <v>0.47831898713727206</v>
      </c>
      <c r="D50" s="28">
        <f t="shared" si="1"/>
        <v>0.28227127273163904</v>
      </c>
      <c r="E50" s="12"/>
      <c r="F50" s="12"/>
    </row>
    <row r="51" spans="1:6" ht="15.75" thickTop="1" x14ac:dyDescent="0.25"/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 Hidrico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G. Luarte Oliveros</dc:creator>
  <cp:lastModifiedBy>Cristian G. Luarte Oliveros</cp:lastModifiedBy>
  <cp:lastPrinted>2016-02-25T11:39:38Z</cp:lastPrinted>
  <dcterms:created xsi:type="dcterms:W3CDTF">2016-02-24T19:54:51Z</dcterms:created>
  <dcterms:modified xsi:type="dcterms:W3CDTF">2016-02-25T11:40:19Z</dcterms:modified>
</cp:coreProperties>
</file>